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7" i="1"/>
  <c r="K17" i="1" s="1"/>
  <c r="I17" i="1"/>
  <c r="J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Q14" i="1" s="1"/>
  <c r="Q17" i="1" l="1"/>
  <c r="N14" i="1"/>
  <c r="T14" i="1"/>
  <c r="K14" i="1"/>
  <c r="H20" i="1"/>
  <c r="G20" i="1"/>
  <c r="F20" i="1"/>
  <c r="E18" i="1" l="1"/>
  <c r="D18" i="1"/>
  <c r="C18" i="1"/>
  <c r="E19" i="1" l="1"/>
  <c r="D19" i="1"/>
  <c r="C19" i="1"/>
  <c r="D16" i="1"/>
  <c r="C16" i="1"/>
  <c r="E16" i="1"/>
  <c r="C15" i="1" l="1"/>
  <c r="E15" i="1" l="1"/>
  <c r="D15" i="1"/>
  <c r="C17" i="1"/>
  <c r="D17" i="1"/>
  <c r="E17" i="1"/>
  <c r="E14" i="1" l="1"/>
  <c r="D14" i="1"/>
  <c r="C14" i="1"/>
  <c r="T20" i="1" l="1"/>
  <c r="S20" i="1"/>
  <c r="R20" i="1"/>
  <c r="Q20" i="1"/>
  <c r="P20" i="1"/>
  <c r="O20" i="1"/>
  <c r="N20" i="1"/>
  <c r="M20" i="1"/>
  <c r="L20" i="1"/>
  <c r="K20" i="1"/>
  <c r="J20" i="1"/>
  <c r="I20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<sst xmlns="http://schemas.openxmlformats.org/spreadsheetml/2006/main" count="73" uniqueCount="56">
  <si>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</si>
  <si>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</si>
  <si>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</si>
  <si>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</si>
  <si>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</si>
  <si>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</si>
  <si>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</si>
  <si>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</si>
  <si>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</si>
  <si>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</si>
  <si>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</si>
  <si>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</si>
  <si>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</si>
  <si>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</si>
  <si>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</si>
  <si>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</si>
  <si>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</si>
  <si>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</si>
  <si>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</si>
  <si>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</si>
  <si>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</si>
  <si>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</si>
  <si>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</si>
  <si>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</si>
  <si>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</si>
  <si>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</si>
  <si>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</si>
  <si>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</si>
  <si>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</si>
  <si>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Відходи при гарячій обробці (приварок)</t>
  </si>
  <si>
    <t>Подають на мілкій закусочній тарілці при температурі 60-65º С разом з гарніром.</t>
  </si>
  <si>
    <t xml:space="preserve">                                                                                                                      (підпис)                                 (ім’я, прізвище)</t>
  </si>
  <si>
    <t>Вода</t>
  </si>
  <si>
    <t>Сіль йодована</t>
  </si>
  <si>
    <t>ВИХІД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</si>
  <si>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</si>
  <si>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</si>
  <si>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 xml:space="preserve">ст. 113
«Питание детей в детском саду», 
Н.Г. Кожевникова
Видання 1961 р.
</t>
  </si>
  <si>
    <t>МОРКВА ТУШКОВАНА З ЧОРНОСЛИВОМ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</si>
  <si>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</si>
  <si>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</si>
  <si>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Золотисто-жовтого кольору, без стороннього запаху, присмаку і гіркоти.</t>
  </si>
  <si>
    <t>Чорнослив</t>
  </si>
  <si>
    <t xml:space="preserve">Мають властивий їм смак і аромат, без сторонніх присмаків і запахів; без цвілі і ознак спиртового бродіння; без пошкоджень шкідниками. </t>
  </si>
  <si>
    <t xml:space="preserve">Моркву нарізають соломкою, складаємо в каструлю, додають олію, сіль, чорнослив. заливають водою після чого тушкують під кришкою до готовності (10-15 хв).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</si>
  <si>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і чорнослив нарізані соломкою, рівномірно розмішані.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</si>
  <si>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 та чорносливу.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</si>
  <si>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властивий моркві та чорносливу.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</si>
  <si>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соковита; чорносливу – м’яка. </t>
    </r>
  </si>
  <si>
    <t>53 г ± 3 %</t>
  </si>
  <si>
    <t>70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</si>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</sst>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4" zoomScale="70" zoomScaleNormal="100" zoomScalePageLayoutView="70" workbookViewId="0">
      <selection activeCell="R21" sqref="R21:T21"/>
    </sheetView>
  </sheetViews>
  <sheetFormatPr defaultRowHeight="15" x14ac:dyDescent="0.25"/>
  <cols>
    <col min="1" max="1" width="4.7109375" customWidth="1"/>
    <col min="2" max="2" width="15.710937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85546875" customWidth="1"/>
    <col min="23" max="23" width="12.28515625" customWidth="1"/>
  </cols>
  <sheetData>
    <row r="1" spans="1:29" x14ac:dyDescent="0.25">
      <c r="A1" s="2"/>
      <c r="B1" s="41" t="s">
        <v>37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6" t="s">
        <v>16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9" s="31" customFormat="1" x14ac:dyDescent="0.25">
      <c r="A7" s="47" t="s">
        <v>38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8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9" t="s">
        <v>13</v>
      </c>
      <c r="S9" s="59"/>
      <c r="T9" s="59"/>
      <c r="U9" s="59" t="s">
        <v>3</v>
      </c>
      <c r="V9" s="52" t="s">
        <v>25</v>
      </c>
      <c r="W9" s="55" t="s">
        <v>29</v>
      </c>
      <c r="X9" s="55" t="s">
        <v>51</v>
      </c>
    </row>
    <row r="10" spans="1:29" ht="15.75" customHeight="1" x14ac:dyDescent="0.25">
      <c r="A10" s="49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9"/>
      <c r="S10" s="59"/>
      <c r="T10" s="59"/>
      <c r="U10" s="59"/>
      <c r="V10" s="53"/>
      <c r="W10" s="55"/>
      <c r="X10" s="55"/>
    </row>
    <row r="11" spans="1:29" ht="25.5" customHeight="1" x14ac:dyDescent="0.25">
      <c r="A11" s="49"/>
      <c r="B11" s="55"/>
      <c r="C11" s="51" t="s">
        <v>8</v>
      </c>
      <c r="D11" s="51"/>
      <c r="E11" s="51"/>
      <c r="F11" s="51" t="s">
        <v>9</v>
      </c>
      <c r="G11" s="51"/>
      <c r="H11" s="51"/>
      <c r="I11" s="51" t="s">
        <v>10</v>
      </c>
      <c r="J11" s="51"/>
      <c r="K11" s="51"/>
      <c r="L11" s="51" t="s">
        <v>11</v>
      </c>
      <c r="M11" s="51"/>
      <c r="N11" s="51"/>
      <c r="O11" s="51" t="s">
        <v>12</v>
      </c>
      <c r="P11" s="51"/>
      <c r="Q11" s="51"/>
      <c r="R11" s="59"/>
      <c r="S11" s="59"/>
      <c r="T11" s="59"/>
      <c r="U11" s="59"/>
      <c r="V11" s="53"/>
      <c r="W11" s="55"/>
      <c r="X11" s="55"/>
    </row>
    <row r="12" spans="1:29" x14ac:dyDescent="0.25">
      <c r="A12" s="49"/>
      <c r="B12" s="5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54"/>
      <c r="W12" s="55"/>
      <c r="X12" s="55"/>
    </row>
    <row r="13" spans="1:29" ht="30.75" customHeight="1" x14ac:dyDescent="0.25">
      <c r="A13" s="50"/>
      <c r="B13" s="5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33" t="s">
        <v>5</v>
      </c>
      <c r="I13" s="33" t="s">
        <v>6</v>
      </c>
      <c r="J13" s="33" t="s">
        <v>7</v>
      </c>
      <c r="K13" s="33" t="s">
        <v>5</v>
      </c>
      <c r="L13" s="33" t="s">
        <v>6</v>
      </c>
      <c r="M13" s="33" t="s">
        <v>7</v>
      </c>
      <c r="N13" s="33" t="s">
        <v>5</v>
      </c>
      <c r="O13" s="33" t="s">
        <v>6</v>
      </c>
      <c r="P13" s="33" t="s">
        <v>7</v>
      </c>
      <c r="Q13" s="33" t="s">
        <v>5</v>
      </c>
      <c r="R13" s="33" t="s">
        <v>6</v>
      </c>
      <c r="S13" s="33" t="s">
        <v>7</v>
      </c>
      <c r="T13" s="33" t="s">
        <v>5</v>
      </c>
      <c r="U13" s="59"/>
      <c r="V13" s="14" t="s">
        <v>15</v>
      </c>
      <c r="W13" s="14" t="s">
        <v>15</v>
      </c>
      <c r="X13" s="40" t="s">
        <v>15</v>
      </c>
      <c r="Z13" s="70" t="s">
        <v>52</v>
      </c>
      <c r="AA13" s="70" t="s">
        <v>53</v>
      </c>
      <c r="AB13" s="70" t="s">
        <v>54</v>
      </c>
      <c r="AC13" s="70" t="s">
        <v>55</v>
      </c>
    </row>
    <row r="14" spans="1:29" ht="33.75" customHeight="1" x14ac:dyDescent="0.25">
      <c r="A14" s="26"/>
      <c r="B14" s="15" t="s">
        <v>27</v>
      </c>
      <c r="C14" s="16">
        <f>(100*F14)/(100-V14)</f>
        <v>75</v>
      </c>
      <c r="D14" s="17">
        <f>(100*G14)/(100-V14)</f>
        <v>75</v>
      </c>
      <c r="E14" s="17">
        <f>(100*H14)/(100-V14)</f>
        <v>100</v>
      </c>
      <c r="F14" s="56">
        <v>60</v>
      </c>
      <c r="G14" s="56">
        <v>60</v>
      </c>
      <c r="H14" s="78">
        <f t="shared" ref="H14:H15" si="0">G14/0.75</f>
        <v>80</v>
      </c>
      <c r="I14" s="80">
        <f>Z14/100*F14</f>
        <v>0.78</v>
      </c>
      <c r="J14" s="80">
        <f>Z14/100*G14</f>
        <v>0.78</v>
      </c>
      <c r="K14" s="80">
        <f>Z14/100*H14</f>
        <v>1.04</v>
      </c>
      <c r="L14" s="80">
        <f>AA14/100*F14</f>
        <v>0.06</v>
      </c>
      <c r="M14" s="80">
        <f>AA14/100*G14</f>
        <v>0.06</v>
      </c>
      <c r="N14" s="80">
        <f>AA14/100*H14</f>
        <v>0.08</v>
      </c>
      <c r="O14" s="80">
        <f>AB14/100*F14</f>
        <v>5.04</v>
      </c>
      <c r="P14" s="80">
        <f>AB14/100*G14</f>
        <v>5.04</v>
      </c>
      <c r="Q14" s="80">
        <f>AB14/100*H14</f>
        <v>6.7200000000000006</v>
      </c>
      <c r="R14" s="76">
        <f>AC14/100*F14</f>
        <v>20.400000000000002</v>
      </c>
      <c r="S14" s="76">
        <f>AC14/100*G14</f>
        <v>20.400000000000002</v>
      </c>
      <c r="T14" s="76">
        <f>AC14/100*H14</f>
        <v>27.200000000000003</v>
      </c>
      <c r="U14" s="44" t="s">
        <v>39</v>
      </c>
      <c r="V14" s="18">
        <v>20</v>
      </c>
      <c r="W14" s="42">
        <v>32</v>
      </c>
      <c r="X14" s="71"/>
      <c r="Z14" s="74">
        <v>1.3</v>
      </c>
      <c r="AA14" s="74">
        <v>0.1</v>
      </c>
      <c r="AB14" s="74">
        <v>8.4</v>
      </c>
      <c r="AC14" s="76">
        <v>34</v>
      </c>
    </row>
    <row r="15" spans="1:29" ht="36.75" customHeight="1" x14ac:dyDescent="0.25">
      <c r="A15" s="26"/>
      <c r="B15" s="15" t="s">
        <v>28</v>
      </c>
      <c r="C15" s="16">
        <f>(100*F14)/(100-V15)</f>
        <v>80</v>
      </c>
      <c r="D15" s="17">
        <f>(100*G14)/(100-V15)</f>
        <v>80</v>
      </c>
      <c r="E15" s="17">
        <f>(100*H14)/(100-V15)</f>
        <v>106.66666666666667</v>
      </c>
      <c r="F15" s="57"/>
      <c r="G15" s="57"/>
      <c r="H15" s="79"/>
      <c r="I15" s="81"/>
      <c r="J15" s="81"/>
      <c r="K15" s="81"/>
      <c r="L15" s="81"/>
      <c r="M15" s="81"/>
      <c r="N15" s="81"/>
      <c r="O15" s="81"/>
      <c r="P15" s="81"/>
      <c r="Q15" s="81"/>
      <c r="R15" s="45"/>
      <c r="S15" s="45"/>
      <c r="T15" s="45"/>
      <c r="U15" s="45"/>
      <c r="V15" s="21">
        <v>25</v>
      </c>
      <c r="W15" s="43"/>
      <c r="X15" s="71"/>
      <c r="Z15" s="75"/>
      <c r="AA15" s="75"/>
      <c r="AB15" s="75"/>
      <c r="AC15" s="45"/>
    </row>
    <row r="16" spans="1:29" ht="39" customHeight="1" x14ac:dyDescent="0.25">
      <c r="A16" s="26"/>
      <c r="B16" s="15" t="s">
        <v>40</v>
      </c>
      <c r="C16" s="16">
        <f>(100*F16)/(100-V16)</f>
        <v>2</v>
      </c>
      <c r="D16" s="17">
        <f>(100*G175)/(100-V16)</f>
        <v>0</v>
      </c>
      <c r="E16" s="17">
        <f>(100*H15)/(100-V16)</f>
        <v>0</v>
      </c>
      <c r="F16" s="39">
        <v>2</v>
      </c>
      <c r="G16" s="39">
        <v>2</v>
      </c>
      <c r="H16" s="17">
        <f t="shared" ref="H16:H19" si="1">G16/0.75</f>
        <v>2.6666666666666665</v>
      </c>
      <c r="I16" s="77">
        <f>Z16/100*F16</f>
        <v>0</v>
      </c>
      <c r="J16" s="77">
        <f>Z16/100*G16</f>
        <v>0</v>
      </c>
      <c r="K16" s="77">
        <f>Z16/100*H16</f>
        <v>0</v>
      </c>
      <c r="L16" s="77">
        <f>AA16/100*F16</f>
        <v>1.9980000000000002</v>
      </c>
      <c r="M16" s="77">
        <f>AA16/100*G16</f>
        <v>1.9980000000000002</v>
      </c>
      <c r="N16" s="77">
        <f>AA16/100*H16</f>
        <v>2.6640000000000001</v>
      </c>
      <c r="O16" s="77">
        <f>AB16/100*F16</f>
        <v>0</v>
      </c>
      <c r="P16" s="77">
        <f>AB16/100*G16</f>
        <v>0</v>
      </c>
      <c r="Q16" s="77">
        <f>AB16/100*H16</f>
        <v>0</v>
      </c>
      <c r="R16" s="73">
        <f>AC16/100*F16</f>
        <v>17.98</v>
      </c>
      <c r="S16" s="73">
        <f>AC16/100*G16</f>
        <v>17.98</v>
      </c>
      <c r="T16" s="73">
        <f>AC16/100*H16</f>
        <v>23.973333333333333</v>
      </c>
      <c r="U16" s="36" t="s">
        <v>41</v>
      </c>
      <c r="V16" s="21">
        <v>0</v>
      </c>
      <c r="W16" s="23">
        <v>0</v>
      </c>
      <c r="X16" s="71"/>
      <c r="Z16" s="72">
        <v>0</v>
      </c>
      <c r="AA16" s="72">
        <v>99.9</v>
      </c>
      <c r="AB16" s="72">
        <v>0</v>
      </c>
      <c r="AC16" s="73">
        <v>899</v>
      </c>
    </row>
    <row r="17" spans="1:29" ht="62.25" customHeight="1" x14ac:dyDescent="0.25">
      <c r="A17" s="26"/>
      <c r="B17" s="15" t="s">
        <v>42</v>
      </c>
      <c r="C17" s="16">
        <f t="shared" ref="C17:C19" si="2">(100*F17)/(100-V17)</f>
        <v>5.5</v>
      </c>
      <c r="D17" s="17">
        <f t="shared" ref="D17:D19" si="3">(100*G17)/(100-V17)</f>
        <v>5.5</v>
      </c>
      <c r="E17" s="17">
        <f t="shared" ref="E17:E19" si="4">(100*H17)/(100-V17)</f>
        <v>7.3333333333333321</v>
      </c>
      <c r="F17" s="20">
        <v>5.5</v>
      </c>
      <c r="G17" s="20">
        <v>5.5</v>
      </c>
      <c r="H17" s="17">
        <f t="shared" si="1"/>
        <v>7.333333333333333</v>
      </c>
      <c r="I17" s="77">
        <f>Z17/100*F17</f>
        <v>0.1265</v>
      </c>
      <c r="J17" s="77">
        <f>Z17/100*G17</f>
        <v>0.1265</v>
      </c>
      <c r="K17" s="77">
        <f>Z17/100*H17</f>
        <v>0.16866666666666666</v>
      </c>
      <c r="L17" s="77">
        <f>AA17/100*F17</f>
        <v>0</v>
      </c>
      <c r="M17" s="77">
        <f>AA17/100*G17</f>
        <v>0</v>
      </c>
      <c r="N17" s="77">
        <f>AA17/100*H17</f>
        <v>0</v>
      </c>
      <c r="O17" s="77">
        <f>AB17/100*F17</f>
        <v>3.6079999999999997</v>
      </c>
      <c r="P17" s="77">
        <f>AB17/100*G17</f>
        <v>3.6079999999999997</v>
      </c>
      <c r="Q17" s="77">
        <f>AB17/100*H17</f>
        <v>4.8106666666666662</v>
      </c>
      <c r="R17" s="73">
        <f>AC17/100*F17</f>
        <v>13.309999999999999</v>
      </c>
      <c r="S17" s="73">
        <f>AC17/100*G17</f>
        <v>13.309999999999999</v>
      </c>
      <c r="T17" s="73">
        <f>AC17/100*H17</f>
        <v>17.746666666666666</v>
      </c>
      <c r="U17" s="36" t="s">
        <v>43</v>
      </c>
      <c r="V17" s="23">
        <v>0</v>
      </c>
      <c r="W17" s="23">
        <v>0</v>
      </c>
      <c r="X17" s="71"/>
      <c r="Z17" s="72">
        <v>2.2999999999999998</v>
      </c>
      <c r="AA17" s="72">
        <v>0</v>
      </c>
      <c r="AB17" s="72">
        <v>65.599999999999994</v>
      </c>
      <c r="AC17" s="73">
        <v>242</v>
      </c>
    </row>
    <row r="18" spans="1:29" ht="61.5" customHeight="1" x14ac:dyDescent="0.25">
      <c r="A18" s="26"/>
      <c r="B18" s="15" t="s">
        <v>33</v>
      </c>
      <c r="C18" s="32">
        <f t="shared" ref="C18" si="5">(100*F18)/(100-V18)</f>
        <v>0.15</v>
      </c>
      <c r="D18" s="22">
        <f t="shared" ref="D18" si="6">(100*G18)/(100-V18)</f>
        <v>0.15</v>
      </c>
      <c r="E18" s="22">
        <f t="shared" ref="E18" si="7">(100*H18)/(100-V18)</f>
        <v>0.2</v>
      </c>
      <c r="F18" s="19">
        <v>0.15</v>
      </c>
      <c r="G18" s="19">
        <v>0.15</v>
      </c>
      <c r="H18" s="19">
        <f t="shared" si="1"/>
        <v>0.19999999999999998</v>
      </c>
      <c r="I18" s="77">
        <f>Z18/100*F18</f>
        <v>0</v>
      </c>
      <c r="J18" s="77">
        <f>Z18/100*G18</f>
        <v>0</v>
      </c>
      <c r="K18" s="77">
        <f>Z18/100*H18</f>
        <v>0</v>
      </c>
      <c r="L18" s="77">
        <f>AA18/100*F18</f>
        <v>0</v>
      </c>
      <c r="M18" s="77">
        <f>AA18/100*G18</f>
        <v>0</v>
      </c>
      <c r="N18" s="77">
        <f>AA18/100*H18</f>
        <v>0</v>
      </c>
      <c r="O18" s="77">
        <f>AB18/100*F18</f>
        <v>0</v>
      </c>
      <c r="P18" s="77">
        <f>AB18/100*G18</f>
        <v>0</v>
      </c>
      <c r="Q18" s="77">
        <f>AB18/100*H18</f>
        <v>0</v>
      </c>
      <c r="R18" s="73">
        <f>AC18/100*F18</f>
        <v>0</v>
      </c>
      <c r="S18" s="73">
        <f>AC18/100*G18</f>
        <v>0</v>
      </c>
      <c r="T18" s="73">
        <f>AC18/100*H18</f>
        <v>0</v>
      </c>
      <c r="U18" s="37" t="s">
        <v>35</v>
      </c>
      <c r="V18" s="23">
        <v>0</v>
      </c>
      <c r="W18" s="23">
        <v>0</v>
      </c>
      <c r="X18" s="71"/>
      <c r="Z18" s="72">
        <v>0</v>
      </c>
      <c r="AA18" s="72">
        <v>0</v>
      </c>
      <c r="AB18" s="72">
        <v>0</v>
      </c>
      <c r="AC18" s="73">
        <v>0</v>
      </c>
    </row>
    <row r="19" spans="1:29" ht="41.25" customHeight="1" x14ac:dyDescent="0.25">
      <c r="A19" s="26"/>
      <c r="B19" s="15" t="s">
        <v>32</v>
      </c>
      <c r="C19" s="16">
        <f t="shared" si="2"/>
        <v>4</v>
      </c>
      <c r="D19" s="17">
        <f t="shared" si="3"/>
        <v>4</v>
      </c>
      <c r="E19" s="17">
        <f t="shared" si="4"/>
        <v>5.3333333333333321</v>
      </c>
      <c r="F19" s="20">
        <v>4</v>
      </c>
      <c r="G19" s="20">
        <v>4</v>
      </c>
      <c r="H19" s="17">
        <f t="shared" si="1"/>
        <v>5.333333333333333</v>
      </c>
      <c r="I19" s="77">
        <f>Z19/100*F19</f>
        <v>0</v>
      </c>
      <c r="J19" s="77">
        <f>Z19/100*G19</f>
        <v>0</v>
      </c>
      <c r="K19" s="77">
        <f>Z19/100*H19</f>
        <v>0</v>
      </c>
      <c r="L19" s="77">
        <f>AA19/100*F19</f>
        <v>0</v>
      </c>
      <c r="M19" s="77">
        <f>AA19/100*G19</f>
        <v>0</v>
      </c>
      <c r="N19" s="77">
        <f>AA19/100*H19</f>
        <v>0</v>
      </c>
      <c r="O19" s="77">
        <f>AB19/100*F19</f>
        <v>0</v>
      </c>
      <c r="P19" s="77">
        <f>AB19/100*G19</f>
        <v>0</v>
      </c>
      <c r="Q19" s="77">
        <f>AB19/100*H19</f>
        <v>0</v>
      </c>
      <c r="R19" s="73">
        <f>AC19/100*F19</f>
        <v>0</v>
      </c>
      <c r="S19" s="73">
        <f>AC19/100*G19</f>
        <v>0</v>
      </c>
      <c r="T19" s="73">
        <f>AC19/100*H19</f>
        <v>0</v>
      </c>
      <c r="U19" s="36" t="s">
        <v>36</v>
      </c>
      <c r="V19" s="23">
        <v>0</v>
      </c>
      <c r="W19" s="23">
        <v>0</v>
      </c>
      <c r="X19" s="71"/>
      <c r="Z19" s="72">
        <v>0</v>
      </c>
      <c r="AA19" s="72">
        <v>0</v>
      </c>
      <c r="AB19" s="72">
        <v>0</v>
      </c>
      <c r="AC19" s="73">
        <v>0</v>
      </c>
    </row>
    <row r="20" spans="1:29" x14ac:dyDescent="0.25">
      <c r="A20" s="25"/>
      <c r="B20" s="63" t="s">
        <v>34</v>
      </c>
      <c r="C20" s="64"/>
      <c r="D20" s="64"/>
      <c r="E20" s="65"/>
      <c r="F20" s="24">
        <f>SUM(F14:F19)*(100-W20)/100</f>
        <v>52.662750000000003</v>
      </c>
      <c r="G20" s="24">
        <f>SUM(G14:G19)*(100-W20)/100</f>
        <v>52.662750000000003</v>
      </c>
      <c r="H20" s="24">
        <f>SUM(H14:H19)*(100-W20)/100</f>
        <v>70.216999999999999</v>
      </c>
      <c r="I20" s="30">
        <f t="shared" ref="I20:T20" si="8">SUM(I14:I19)</f>
        <v>0.90650000000000008</v>
      </c>
      <c r="J20" s="30">
        <f t="shared" si="8"/>
        <v>0.90650000000000008</v>
      </c>
      <c r="K20" s="30">
        <f t="shared" si="8"/>
        <v>1.2086666666666668</v>
      </c>
      <c r="L20" s="30">
        <f t="shared" si="8"/>
        <v>2.0580000000000003</v>
      </c>
      <c r="M20" s="30">
        <f t="shared" si="8"/>
        <v>2.0580000000000003</v>
      </c>
      <c r="N20" s="30">
        <f t="shared" si="8"/>
        <v>2.7440000000000002</v>
      </c>
      <c r="O20" s="30">
        <f t="shared" si="8"/>
        <v>8.6479999999999997</v>
      </c>
      <c r="P20" s="30">
        <f t="shared" si="8"/>
        <v>8.6479999999999997</v>
      </c>
      <c r="Q20" s="30">
        <f t="shared" si="8"/>
        <v>11.530666666666667</v>
      </c>
      <c r="R20" s="24">
        <f t="shared" si="8"/>
        <v>51.69</v>
      </c>
      <c r="S20" s="24">
        <f t="shared" si="8"/>
        <v>51.69</v>
      </c>
      <c r="T20" s="24">
        <f t="shared" si="8"/>
        <v>68.92</v>
      </c>
      <c r="U20" s="3"/>
      <c r="V20" s="23"/>
      <c r="W20" s="38">
        <v>26.5</v>
      </c>
      <c r="X20" s="71"/>
      <c r="Z20" s="72"/>
      <c r="AA20" s="72"/>
      <c r="AB20" s="72"/>
      <c r="AC20" s="73"/>
    </row>
    <row r="21" spans="1:29" x14ac:dyDescent="0.25">
      <c r="A21" s="7"/>
      <c r="B21" s="8"/>
      <c r="C21" s="10"/>
      <c r="D21" s="10"/>
      <c r="E21" s="10"/>
      <c r="F21" s="12"/>
      <c r="G21" s="12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69"/>
      <c r="S21" s="69"/>
      <c r="T21" s="69"/>
      <c r="U21" s="9"/>
    </row>
    <row r="22" spans="1:29" x14ac:dyDescent="0.25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25">
      <c r="A23" s="7"/>
      <c r="B23" s="66" t="s">
        <v>21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1:29" ht="15.75" customHeight="1" x14ac:dyDescent="0.25">
      <c r="A24" s="7"/>
      <c r="B24" s="68" t="s">
        <v>44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9" ht="16.5" customHeight="1" x14ac:dyDescent="0.25">
      <c r="A25" s="7"/>
      <c r="B25" s="29" t="s">
        <v>30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9" ht="15" customHeight="1" x14ac:dyDescent="0.25">
      <c r="A26" s="7"/>
      <c r="B26" s="2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66" t="s">
        <v>22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1:29" x14ac:dyDescent="0.25">
      <c r="A28" s="1"/>
      <c r="B28" s="5" t="s">
        <v>45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66" t="s">
        <v>23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1" x14ac:dyDescent="0.25">
      <c r="A34" s="1"/>
      <c r="B34" s="5" t="s">
        <v>26</v>
      </c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 t="s">
        <v>50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67" t="s">
        <v>24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x14ac:dyDescent="0.25">
      <c r="A40" s="1"/>
      <c r="B40" s="5" t="s">
        <v>31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49">
    <mergeCell ref="X9:X12"/>
    <mergeCell ref="Z14:Z15"/>
    <mergeCell ref="AA14:AA15"/>
    <mergeCell ref="AB14:AB15"/>
    <mergeCell ref="AC14:AC15"/>
    <mergeCell ref="B20:E20"/>
    <mergeCell ref="B33:U33"/>
    <mergeCell ref="B39:U39"/>
    <mergeCell ref="B9:B13"/>
    <mergeCell ref="B27:U27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B23:U23"/>
    <mergeCell ref="B24:U24"/>
    <mergeCell ref="C9:H10"/>
    <mergeCell ref="I9:Q10"/>
    <mergeCell ref="R9:T11"/>
    <mergeCell ref="U9:U13"/>
    <mergeCell ref="C12:T12"/>
    <mergeCell ref="C11:E11"/>
    <mergeCell ref="F11:H11"/>
    <mergeCell ref="G14:G15"/>
    <mergeCell ref="H14:H15"/>
    <mergeCell ref="R14:R15"/>
    <mergeCell ref="S14:S15"/>
    <mergeCell ref="O11:Q11"/>
    <mergeCell ref="B1:H5"/>
    <mergeCell ref="W14:W15"/>
    <mergeCell ref="U14:U15"/>
    <mergeCell ref="A6:U6"/>
    <mergeCell ref="A7:U7"/>
    <mergeCell ref="A9:A13"/>
    <mergeCell ref="I11:K11"/>
    <mergeCell ref="L11:N11"/>
    <mergeCell ref="V9:V12"/>
    <mergeCell ref="W9:W12"/>
    <mergeCell ref="T14:T15"/>
    <mergeCell ref="Q1:U1"/>
    <mergeCell ref="Q2:U2"/>
    <mergeCell ref="Q3:U3"/>
    <mergeCell ref="Q4:U4"/>
    <mergeCell ref="F14:F15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2022-10-29T18:49:09Z</dcterms:modified>
</cp:coreProperties>
</file>